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14611927-BB17-4656-90C5-159B7A5D63D4}" xr6:coauthVersionLast="46" xr6:coauthVersionMax="46" xr10:uidLastSave="{00000000-0000-0000-0000-000000000000}"/>
  <bookViews>
    <workbookView xWindow="-120" yWindow="-120" windowWidth="20730" windowHeight="11160" xr2:uid="{714E53CE-7599-45F4-AD70-DD07D0ADAB1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1" i="1"/>
  <c r="I3" i="1"/>
  <c r="I4" i="1"/>
  <c r="I12" i="1" s="1"/>
  <c r="I5" i="1"/>
  <c r="I6" i="1"/>
  <c r="I7" i="1"/>
  <c r="I8" i="1"/>
  <c r="I9" i="1"/>
  <c r="I10" i="1"/>
  <c r="I2" i="1"/>
  <c r="I15" i="1" l="1"/>
  <c r="I14" i="1" l="1"/>
  <c r="I17" i="1" l="1"/>
</calcChain>
</file>

<file path=xl/sharedStrings.xml><?xml version="1.0" encoding="utf-8"?>
<sst xmlns="http://schemas.openxmlformats.org/spreadsheetml/2006/main" count="32" uniqueCount="24">
  <si>
    <t>ITEM</t>
  </si>
  <si>
    <t xml:space="preserve">DESCRIPCIÒN </t>
  </si>
  <si>
    <t xml:space="preserve">UND </t>
  </si>
  <si>
    <t>CANT</t>
  </si>
  <si>
    <t>V/TOTAL</t>
  </si>
  <si>
    <t>M2</t>
  </si>
  <si>
    <t xml:space="preserve">ADMINISTRACIÒN </t>
  </si>
  <si>
    <t>IMPREVISTOS</t>
  </si>
  <si>
    <t xml:space="preserve">UTILIDAD </t>
  </si>
  <si>
    <t>IVA (sobre el 5% de la utilidad )</t>
  </si>
  <si>
    <t xml:space="preserve">DESMOSNTAJE DE CUBIERTA EXISTENTE </t>
  </si>
  <si>
    <t xml:space="preserve">REPARACIÒN Y REFORZAMIENTOESTRUCTURAL DE COLUMNAS DE 0,25 X 0,25 MTS </t>
  </si>
  <si>
    <t xml:space="preserve">REPARACIÒN Y REFORZAMIENTOESTRUCTURAL DE COLUMNAS DE 0,22 X 16 MTS </t>
  </si>
  <si>
    <t xml:space="preserve">REPARACION Y REFORZAMIENTO ESTRUCTURAL DE VIGAS DE 0,22 X16MTS </t>
  </si>
  <si>
    <t xml:space="preserve">CONSTRUCCION DE VIGAS NUEVAS DE 0,22 X0,16 MTS </t>
  </si>
  <si>
    <t xml:space="preserve">PINTURA EPOXICA COLOR GRIS DE VIGA Y COLUMNA </t>
  </si>
  <si>
    <t xml:space="preserve">MONTAJE ESTRUCTURA METALICA PARA CUBIERTA EN PVC ALTURA 8 MTS </t>
  </si>
  <si>
    <t xml:space="preserve">CONSTRUCCION DE COLUMNAS NUEVAS DE 0,22 X 25 MTS </t>
  </si>
  <si>
    <t xml:space="preserve">CONSTRUCCION DE COLUMNAS NUEVAS DE 0,25 X 16 MTS </t>
  </si>
  <si>
    <t xml:space="preserve">REPARACION Y REFORZAMIENTO ESTRUCTURAL DE VIGAS DE 0,25 X 0,25MTS </t>
  </si>
  <si>
    <t>ML</t>
  </si>
  <si>
    <t>SUBTOTAL</t>
  </si>
  <si>
    <t xml:space="preserve">TOTAL </t>
  </si>
  <si>
    <t xml:space="preserve">MANO DE OBRA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</si>
</sst>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9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B237-ABF2-48C5-A84A-EBC0B7C7FDBE}">
  <dimension ref="A1:I17"/>
  <sheetViews>
    <sheetView tabSelected="1" workbookViewId="0"/>
  </sheetViews>
  <sheetFormatPr baseColWidth="10" defaultRowHeight="15" x14ac:dyDescent="0.25"/>
  <cols>
    <col min="5" max="5" width="19.42578125" customWidth="1"/>
    <col min="6" max="6" width="6" customWidth="1"/>
    <col min="7" max="7" width="8.140625" customWidth="1"/>
    <col min="8" max="8" width="15.28515625" customWidth="1"/>
    <col min="9" max="9" width="15.140625" customWidth="1"/>
  </cols>
  <sheetData>
    <row r="1" spans="1:9" x14ac:dyDescent="0.25">
      <c r="A1" s="15" t="s">
        <v>0</v>
      </c>
      <c r="B1" s="14" t="s">
        <v>1</v>
      </c>
      <c r="C1" s="14"/>
      <c r="D1" s="14"/>
      <c r="E1" s="14"/>
      <c r="F1" s="15" t="s">
        <v>2</v>
      </c>
      <c r="G1" s="15" t="s">
        <v>3</v>
      </c>
      <c r="H1" s="15" t="s">
        <v>23</v>
      </c>
      <c r="I1" s="15" t="s">
        <v>4</v>
      </c>
    </row>
    <row r="2" spans="1:9" ht="21.75" customHeight="1" x14ac:dyDescent="0.25">
      <c r="A2" s="1">
        <v>1</v>
      </c>
      <c r="B2" s="5" t="s">
        <v>10</v>
      </c>
      <c r="C2" s="5"/>
      <c r="D2" s="5"/>
      <c r="E2" s="5"/>
      <c r="F2" s="1" t="s">
        <v>5</v>
      </c>
      <c r="G2" s="2">
        <v>106.4</v>
      </c>
      <c r="H2" s="3">
        <v>40000</v>
      </c>
      <c r="I2" s="3">
        <f>H2*G2</f>
        <v>4256000</v>
      </c>
    </row>
    <row r="3" spans="1:9" ht="28.5" customHeight="1" x14ac:dyDescent="0.25">
      <c r="A3" s="1">
        <v>2</v>
      </c>
      <c r="B3" s="6" t="s">
        <v>11</v>
      </c>
      <c r="C3" s="6"/>
      <c r="D3" s="6"/>
      <c r="E3" s="6"/>
      <c r="F3" s="1" t="s">
        <v>20</v>
      </c>
      <c r="G3" s="2">
        <v>96.5</v>
      </c>
      <c r="H3" s="3">
        <v>140000</v>
      </c>
      <c r="I3" s="3">
        <f t="shared" ref="I3:I11" si="0">H3*G3</f>
        <v>13510000</v>
      </c>
    </row>
    <row r="4" spans="1:9" ht="32.25" customHeight="1" x14ac:dyDescent="0.25">
      <c r="A4" s="1">
        <v>3</v>
      </c>
      <c r="B4" s="6" t="s">
        <v>12</v>
      </c>
      <c r="C4" s="6"/>
      <c r="D4" s="6"/>
      <c r="E4" s="6"/>
      <c r="F4" s="1" t="s">
        <v>20</v>
      </c>
      <c r="G4" s="2">
        <v>32.299999999999997</v>
      </c>
      <c r="H4" s="3">
        <v>80000</v>
      </c>
      <c r="I4" s="3">
        <f t="shared" si="0"/>
        <v>2584000</v>
      </c>
    </row>
    <row r="5" spans="1:9" ht="21" customHeight="1" x14ac:dyDescent="0.25">
      <c r="A5" s="1">
        <v>4</v>
      </c>
      <c r="B5" s="6" t="s">
        <v>17</v>
      </c>
      <c r="C5" s="6"/>
      <c r="D5" s="6"/>
      <c r="E5" s="6"/>
      <c r="F5" s="1" t="s">
        <v>20</v>
      </c>
      <c r="G5" s="2">
        <v>22.5</v>
      </c>
      <c r="H5" s="3">
        <v>50000</v>
      </c>
      <c r="I5" s="3">
        <f t="shared" si="0"/>
        <v>1125000</v>
      </c>
    </row>
    <row r="6" spans="1:9" x14ac:dyDescent="0.25">
      <c r="A6" s="1">
        <v>5</v>
      </c>
      <c r="B6" s="6" t="s">
        <v>18</v>
      </c>
      <c r="C6" s="6"/>
      <c r="D6" s="6"/>
      <c r="E6" s="6"/>
      <c r="F6" s="1" t="s">
        <v>20</v>
      </c>
      <c r="G6" s="2">
        <v>15</v>
      </c>
      <c r="H6" s="3">
        <v>50000</v>
      </c>
      <c r="I6" s="3">
        <f t="shared" si="0"/>
        <v>750000</v>
      </c>
    </row>
    <row r="7" spans="1:9" ht="32.25" customHeight="1" x14ac:dyDescent="0.25">
      <c r="A7" s="1">
        <v>6</v>
      </c>
      <c r="B7" s="7" t="s">
        <v>19</v>
      </c>
      <c r="C7" s="8"/>
      <c r="D7" s="8"/>
      <c r="E7" s="9"/>
      <c r="F7" s="1" t="s">
        <v>20</v>
      </c>
      <c r="G7" s="2">
        <v>9.43</v>
      </c>
      <c r="H7" s="3">
        <v>140000</v>
      </c>
      <c r="I7" s="3">
        <f t="shared" si="0"/>
        <v>1320200</v>
      </c>
    </row>
    <row r="8" spans="1:9" ht="33" customHeight="1" x14ac:dyDescent="0.25">
      <c r="A8" s="1">
        <v>7</v>
      </c>
      <c r="B8" s="7" t="s">
        <v>13</v>
      </c>
      <c r="C8" s="8"/>
      <c r="D8" s="8"/>
      <c r="E8" s="9"/>
      <c r="F8" s="1" t="s">
        <v>20</v>
      </c>
      <c r="G8" s="2">
        <v>39.36</v>
      </c>
      <c r="H8" s="3">
        <v>80000</v>
      </c>
      <c r="I8" s="3">
        <f t="shared" si="0"/>
        <v>3148800</v>
      </c>
    </row>
    <row r="9" spans="1:9" ht="24.75" customHeight="1" x14ac:dyDescent="0.25">
      <c r="A9" s="1">
        <v>8</v>
      </c>
      <c r="B9" s="7" t="s">
        <v>14</v>
      </c>
      <c r="C9" s="8"/>
      <c r="D9" s="8"/>
      <c r="E9" s="9"/>
      <c r="F9" s="1" t="s">
        <v>20</v>
      </c>
      <c r="G9" s="2">
        <v>17.97</v>
      </c>
      <c r="H9" s="3">
        <v>50000</v>
      </c>
      <c r="I9" s="3">
        <f t="shared" si="0"/>
        <v>898500</v>
      </c>
    </row>
    <row r="10" spans="1:9" ht="30.75" customHeight="1" x14ac:dyDescent="0.25">
      <c r="A10" s="1">
        <v>9</v>
      </c>
      <c r="B10" s="7" t="s">
        <v>16</v>
      </c>
      <c r="C10" s="8"/>
      <c r="D10" s="8"/>
      <c r="E10" s="9"/>
      <c r="F10" s="1" t="s">
        <v>5</v>
      </c>
      <c r="G10" s="2">
        <v>204</v>
      </c>
      <c r="H10" s="3">
        <v>40000</v>
      </c>
      <c r="I10" s="3">
        <f t="shared" si="0"/>
        <v>8160000</v>
      </c>
    </row>
    <row r="11" spans="1:9" x14ac:dyDescent="0.25">
      <c r="A11" s="1">
        <v>11</v>
      </c>
      <c r="B11" s="7" t="s">
        <v>15</v>
      </c>
      <c r="C11" s="8"/>
      <c r="D11" s="8"/>
      <c r="E11" s="9"/>
      <c r="F11" s="1" t="s">
        <v>20</v>
      </c>
      <c r="G11" s="2">
        <v>375</v>
      </c>
      <c r="H11" s="3">
        <v>15000</v>
      </c>
      <c r="I11" s="3">
        <f>H11*G11</f>
        <v>5625000</v>
      </c>
    </row>
    <row r="12" spans="1:9" x14ac:dyDescent="0.25">
      <c r="A12" s="11" t="s">
        <v>21</v>
      </c>
      <c r="B12" s="13"/>
      <c r="C12" s="13"/>
      <c r="D12" s="13"/>
      <c r="E12" s="13"/>
      <c r="F12" s="13"/>
      <c r="G12" s="13"/>
      <c r="H12" s="13"/>
      <c r="I12" s="12">
        <f>SUM(I2:I11)</f>
        <v>41377500</v>
      </c>
    </row>
    <row r="13" spans="1:9" x14ac:dyDescent="0.25">
      <c r="A13" s="10" t="s">
        <v>6</v>
      </c>
      <c r="B13" s="10"/>
      <c r="C13" s="10"/>
      <c r="D13" s="10"/>
      <c r="E13" s="10"/>
      <c r="F13" s="10"/>
      <c r="G13" s="10"/>
      <c r="H13" s="4">
        <v>0.1</v>
      </c>
      <c r="I13" s="3">
        <f>I12*H13</f>
        <v>4137750</v>
      </c>
    </row>
    <row r="14" spans="1:9" x14ac:dyDescent="0.25">
      <c r="A14" s="10" t="s">
        <v>7</v>
      </c>
      <c r="B14" s="10"/>
      <c r="C14" s="10"/>
      <c r="D14" s="10"/>
      <c r="E14" s="10"/>
      <c r="F14" s="10"/>
      <c r="G14" s="10"/>
      <c r="H14" s="4">
        <v>0.02</v>
      </c>
      <c r="I14" s="3">
        <f>I12*H14</f>
        <v>827550</v>
      </c>
    </row>
    <row r="15" spans="1:9" x14ac:dyDescent="0.25">
      <c r="A15" s="10" t="s">
        <v>8</v>
      </c>
      <c r="B15" s="10"/>
      <c r="C15" s="10"/>
      <c r="D15" s="10"/>
      <c r="E15" s="10"/>
      <c r="F15" s="10"/>
      <c r="G15" s="10"/>
      <c r="H15" s="4">
        <v>0.05</v>
      </c>
      <c r="I15" s="3">
        <f>I12*H15</f>
        <v>2068875</v>
      </c>
    </row>
    <row r="16" spans="1:9" x14ac:dyDescent="0.25">
      <c r="A16" s="10" t="s">
        <v>9</v>
      </c>
      <c r="B16" s="10"/>
      <c r="C16" s="10"/>
      <c r="D16" s="10"/>
      <c r="E16" s="10"/>
      <c r="F16" s="10"/>
      <c r="G16" s="10"/>
      <c r="H16" s="4">
        <v>0.19</v>
      </c>
      <c r="I16" s="3">
        <v>393086</v>
      </c>
    </row>
    <row r="17" spans="1:9" x14ac:dyDescent="0.25">
      <c r="A17" s="11" t="s">
        <v>22</v>
      </c>
      <c r="B17" s="11"/>
      <c r="C17" s="11"/>
      <c r="D17" s="11"/>
      <c r="E17" s="11"/>
      <c r="F17" s="11"/>
      <c r="G17" s="11"/>
      <c r="H17" s="11"/>
      <c r="I17" s="12">
        <f>SUM(I12:I16)</f>
        <v>48804761</v>
      </c>
    </row>
  </sheetData>
  <mergeCells count="17">
    <mergeCell ref="A17:H17"/>
    <mergeCell ref="B8:E8"/>
    <mergeCell ref="B9:E9"/>
    <mergeCell ref="B10:E10"/>
    <mergeCell ref="B11:E11"/>
    <mergeCell ref="B7:E7"/>
    <mergeCell ref="A12:H12"/>
    <mergeCell ref="A13:G13"/>
    <mergeCell ref="A14:G14"/>
    <mergeCell ref="A15:G15"/>
    <mergeCell ref="A16:G16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2021-05-19T02:25:16Z</dcterms:created>
  <dcterms:modified xsi:type="dcterms:W3CDTF">2021-05-19T02:43:14Z</dcterms:modified>
</cp:coreProperties>
</file>